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Default Extension="jpeg" ContentType="image/jpeg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05" windowWidth="15195" windowHeight="7935" firstSheet="1" activeTab="6"/>
  </bookViews>
  <sheets>
    <sheet name="Bac acier" sheetId="2" r:id="rId1"/>
    <sheet name="Isolant toiture" sheetId="3" r:id="rId2"/>
    <sheet name="IPN 180" sheetId="4" r:id="rId3"/>
    <sheet name="Terrain" sheetId="5" r:id="rId4"/>
    <sheet name="Ossature bois" sheetId="6" r:id="rId5"/>
    <sheet name="Description mur" sheetId="7" r:id="rId6"/>
    <sheet name="BBM" sheetId="8" r:id="rId7"/>
  </sheets>
  <calcPr calcId="144525"/>
</workbook>
</file>

<file path=xl/calcChain.xml><?xml version="1.0" encoding="utf-8"?>
<calcChain xmlns="http://schemas.openxmlformats.org/spreadsheetml/2006/main">
  <c r="K19" i="7"/>
  <c r="H12"/>
  <c r="J12" s="1"/>
  <c r="H10"/>
  <c r="H11"/>
  <c r="H15"/>
  <c r="J15" s="1"/>
  <c r="E14"/>
  <c r="H14" s="1"/>
  <c r="J14" s="1"/>
  <c r="J11"/>
  <c r="J10"/>
  <c r="H9"/>
  <c r="J9" s="1"/>
  <c r="H7"/>
  <c r="J7" s="1"/>
  <c r="H6"/>
  <c r="J6" s="1"/>
  <c r="E5"/>
  <c r="H5" s="1"/>
  <c r="J5" s="1"/>
  <c r="H4"/>
  <c r="J4" s="1"/>
  <c r="G21" i="4"/>
  <c r="J16" i="7" l="1"/>
  <c r="I21" s="1"/>
  <c r="K21" s="1"/>
  <c r="K22" s="1"/>
</calcChain>
</file>

<file path=xl/sharedStrings.xml><?xml version="1.0" encoding="utf-8"?>
<sst xmlns="http://schemas.openxmlformats.org/spreadsheetml/2006/main" count="95" uniqueCount="76">
  <si>
    <t>Creche</t>
  </si>
  <si>
    <t>Type de terrain</t>
  </si>
  <si>
    <t>Portance</t>
  </si>
  <si>
    <t>Pression admissible</t>
  </si>
  <si>
    <t>Roche</t>
  </si>
  <si>
    <t>Gravier et sable</t>
  </si>
  <si>
    <t>Sable grossier</t>
  </si>
  <si>
    <t>Sable fin</t>
  </si>
  <si>
    <t>Terrain dur (marne, glaise compacte)</t>
  </si>
  <si>
    <t>Terrain semi-dur (glaise sableuse)</t>
  </si>
  <si>
    <t>Terrain tendre (argile aquifère, remblais)</t>
  </si>
  <si>
    <t>très bonne portance</t>
  </si>
  <si>
    <t>bonne portance</t>
  </si>
  <si>
    <t>portance modérée</t>
  </si>
  <si>
    <t>faible portance</t>
  </si>
  <si>
    <t>0,7 à 5</t>
  </si>
  <si>
    <t>N/mm²</t>
  </si>
  <si>
    <t>0,03 à 0,1</t>
  </si>
  <si>
    <t xml:space="preserve">1) Bardage plat bouveté, dimensions 35 x 135 mm. </t>
  </si>
  <si>
    <t>2) Plaques de Polystyrène :  e = 30 mm.</t>
  </si>
  <si>
    <t xml:space="preserve"> + 14 tasseaux  verticaux en pin du nord : section = 30 x 30 mm</t>
  </si>
  <si>
    <t>3) Contreventement en panneaux OSB : e = 14 mm.</t>
  </si>
  <si>
    <t>4) Pare pluie : Visqueen (non étudié).</t>
  </si>
  <si>
    <t>5) Ossature en pin du nord : 14 montants de 120 x 45 mm.</t>
  </si>
  <si>
    <t xml:space="preserve"> + isolant thermique : laine de roche "rockwood"</t>
  </si>
  <si>
    <t>(mis en 3 épaisseurs croisées).</t>
  </si>
  <si>
    <t>6) Pare vapeur : Visqueen (non étudié).</t>
  </si>
  <si>
    <t>7) Lame d’air : espace pour les installations de e = 30 mm.</t>
  </si>
  <si>
    <t xml:space="preserve"> + 12 liteaux de section : 25 x 45 mm.</t>
  </si>
  <si>
    <t>8) Panneaux intérieurs en BA13 : e = 13 mm</t>
  </si>
  <si>
    <t>Description du mur :</t>
  </si>
  <si>
    <t>Nom</t>
  </si>
  <si>
    <t>Nb</t>
  </si>
  <si>
    <t>Longueur</t>
  </si>
  <si>
    <t>Largeur</t>
  </si>
  <si>
    <t>epaisseur</t>
  </si>
  <si>
    <t>Volume</t>
  </si>
  <si>
    <t>M volumique</t>
  </si>
  <si>
    <t>masse</t>
  </si>
  <si>
    <t>mm</t>
  </si>
  <si>
    <t>m3</t>
  </si>
  <si>
    <t>kg/m3</t>
  </si>
  <si>
    <t>kg</t>
  </si>
  <si>
    <t>Extérieur</t>
  </si>
  <si>
    <t>Bardage</t>
  </si>
  <si>
    <t>Tasseau</t>
  </si>
  <si>
    <t xml:space="preserve">Polystyrène </t>
  </si>
  <si>
    <t>OSB</t>
  </si>
  <si>
    <t>Pare pluie</t>
  </si>
  <si>
    <t>négligé</t>
  </si>
  <si>
    <t>Ossature</t>
  </si>
  <si>
    <t>Laine de roche</t>
  </si>
  <si>
    <t>Lisse</t>
  </si>
  <si>
    <t>Montant</t>
  </si>
  <si>
    <t>Linteau</t>
  </si>
  <si>
    <t>Intérieur</t>
  </si>
  <si>
    <t>Frein vapeur</t>
  </si>
  <si>
    <t>Liteau</t>
  </si>
  <si>
    <t>masse totale</t>
  </si>
  <si>
    <t>Descente de charge :</t>
  </si>
  <si>
    <t>Surface de contact du mur sur la semelle filante :</t>
  </si>
  <si>
    <t>L (mm)</t>
  </si>
  <si>
    <t>l (mm)</t>
  </si>
  <si>
    <t>m (kg)</t>
  </si>
  <si>
    <t>g (m/s²)</t>
  </si>
  <si>
    <t>Poids du mur</t>
  </si>
  <si>
    <t>N</t>
  </si>
  <si>
    <t>Kg</t>
  </si>
  <si>
    <t>mm²</t>
  </si>
  <si>
    <t>Poids du mur pour 1 mètre</t>
  </si>
  <si>
    <t>Matériau</t>
  </si>
  <si>
    <t>Pin Douglas</t>
  </si>
  <si>
    <t>Isolant</t>
  </si>
  <si>
    <t>Contreventement</t>
  </si>
  <si>
    <t>BA 13</t>
  </si>
  <si>
    <t>Revêtement intérieur</t>
  </si>
</sst>
</file>

<file path=xl/styles.xml><?xml version="1.0" encoding="utf-8"?>
<styleSheet xmlns="http://schemas.openxmlformats.org/spreadsheetml/2006/main">
  <numFmts count="1">
    <numFmt numFmtId="164" formatCode="0.000"/>
  </numFmts>
  <fonts count="10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rgb="FFFF3300"/>
      <name val="Century Gothic"/>
      <family val="2"/>
    </font>
    <font>
      <sz val="9.9"/>
      <color rgb="FF000000"/>
      <name val="Arial"/>
      <family val="2"/>
    </font>
    <font>
      <sz val="10"/>
      <color rgb="FF000000"/>
      <name val="Arial"/>
      <family val="2"/>
    </font>
    <font>
      <b/>
      <u/>
      <sz val="18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FF0000"/>
      <name val="Arial"/>
      <family val="2"/>
    </font>
    <font>
      <b/>
      <sz val="11"/>
      <name val="Arial"/>
      <family val="2"/>
    </font>
  </fonts>
  <fills count="2">
    <fill>
      <patternFill patternType="none"/>
    </fill>
    <fill>
      <patternFill patternType="gray125"/>
    </fill>
  </fills>
  <borders count="2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0" borderId="0" xfId="0" applyFont="1"/>
    <xf numFmtId="0" fontId="0" fillId="0" borderId="0" xfId="0" applyAlignment="1">
      <alignment horizontal="right"/>
    </xf>
    <xf numFmtId="0" fontId="2" fillId="0" borderId="0" xfId="0" applyFont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left"/>
    </xf>
    <xf numFmtId="0" fontId="5" fillId="0" borderId="0" xfId="0" applyFont="1"/>
    <xf numFmtId="0" fontId="6" fillId="0" borderId="0" xfId="0" applyFont="1"/>
    <xf numFmtId="0" fontId="7" fillId="0" borderId="0" xfId="0" applyFont="1" applyAlignment="1">
      <alignment horizontal="center"/>
    </xf>
    <xf numFmtId="0" fontId="7" fillId="0" borderId="3" xfId="0" applyFont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6" fillId="0" borderId="1" xfId="0" applyFont="1" applyBorder="1"/>
    <xf numFmtId="0" fontId="6" fillId="0" borderId="2" xfId="0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0" fontId="6" fillId="0" borderId="0" xfId="0" applyFont="1" applyBorder="1"/>
    <xf numFmtId="0" fontId="6" fillId="0" borderId="5" xfId="0" applyFont="1" applyBorder="1"/>
    <xf numFmtId="0" fontId="6" fillId="0" borderId="0" xfId="0" applyFont="1" applyBorder="1" applyAlignment="1">
      <alignment horizontal="center"/>
    </xf>
    <xf numFmtId="164" fontId="6" fillId="0" borderId="0" xfId="0" applyNumberFormat="1" applyFont="1" applyBorder="1" applyAlignment="1">
      <alignment horizontal="center"/>
    </xf>
    <xf numFmtId="0" fontId="6" fillId="0" borderId="3" xfId="0" applyFont="1" applyBorder="1"/>
    <xf numFmtId="0" fontId="6" fillId="0" borderId="4" xfId="0" applyFont="1" applyBorder="1" applyAlignment="1">
      <alignment horizontal="center"/>
    </xf>
    <xf numFmtId="0" fontId="6" fillId="0" borderId="0" xfId="0" applyFont="1" applyAlignment="1">
      <alignment horizontal="center"/>
    </xf>
    <xf numFmtId="2" fontId="6" fillId="0" borderId="0" xfId="0" applyNumberFormat="1" applyFont="1" applyAlignment="1">
      <alignment horizontal="center"/>
    </xf>
    <xf numFmtId="1" fontId="6" fillId="0" borderId="0" xfId="0" applyNumberFormat="1" applyFont="1"/>
    <xf numFmtId="0" fontId="7" fillId="0" borderId="0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6" fillId="0" borderId="6" xfId="0" applyFont="1" applyBorder="1"/>
    <xf numFmtId="0" fontId="6" fillId="0" borderId="8" xfId="0" applyFont="1" applyBorder="1"/>
    <xf numFmtId="0" fontId="6" fillId="0" borderId="7" xfId="0" applyFont="1" applyBorder="1"/>
    <xf numFmtId="0" fontId="7" fillId="0" borderId="9" xfId="0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7" fillId="0" borderId="11" xfId="0" applyFont="1" applyBorder="1" applyAlignment="1">
      <alignment horizontal="center" textRotation="90"/>
    </xf>
    <xf numFmtId="0" fontId="7" fillId="0" borderId="12" xfId="0" applyFont="1" applyBorder="1" applyAlignment="1">
      <alignment horizontal="center" textRotation="90"/>
    </xf>
    <xf numFmtId="0" fontId="7" fillId="0" borderId="13" xfId="0" applyFont="1" applyBorder="1" applyAlignment="1">
      <alignment horizontal="center" textRotation="90"/>
    </xf>
    <xf numFmtId="0" fontId="7" fillId="0" borderId="14" xfId="0" applyFont="1" applyBorder="1" applyAlignment="1">
      <alignment horizontal="center"/>
    </xf>
    <xf numFmtId="0" fontId="7" fillId="0" borderId="15" xfId="0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2" fontId="6" fillId="0" borderId="19" xfId="0" applyNumberFormat="1" applyFont="1" applyBorder="1" applyAlignment="1">
      <alignment horizontal="center"/>
    </xf>
    <xf numFmtId="2" fontId="6" fillId="0" borderId="17" xfId="0" applyNumberFormat="1" applyFont="1" applyBorder="1" applyAlignment="1">
      <alignment horizontal="center"/>
    </xf>
    <xf numFmtId="2" fontId="6" fillId="0" borderId="15" xfId="0" applyNumberFormat="1" applyFont="1" applyBorder="1" applyAlignment="1">
      <alignment horizontal="center"/>
    </xf>
    <xf numFmtId="0" fontId="6" fillId="0" borderId="21" xfId="0" applyFont="1" applyBorder="1"/>
    <xf numFmtId="0" fontId="6" fillId="0" borderId="22" xfId="0" applyFont="1" applyBorder="1"/>
    <xf numFmtId="0" fontId="6" fillId="0" borderId="23" xfId="0" applyFont="1" applyBorder="1" applyAlignment="1">
      <alignment horizontal="center"/>
    </xf>
    <xf numFmtId="164" fontId="6" fillId="0" borderId="23" xfId="0" applyNumberFormat="1" applyFont="1" applyBorder="1" applyAlignment="1">
      <alignment horizontal="center"/>
    </xf>
    <xf numFmtId="2" fontId="6" fillId="0" borderId="24" xfId="0" applyNumberFormat="1" applyFont="1" applyBorder="1" applyAlignment="1">
      <alignment horizontal="center"/>
    </xf>
    <xf numFmtId="0" fontId="8" fillId="0" borderId="0" xfId="0" applyFont="1" applyBorder="1"/>
    <xf numFmtId="1" fontId="8" fillId="0" borderId="0" xfId="0" applyNumberFormat="1" applyFont="1"/>
    <xf numFmtId="0" fontId="8" fillId="0" borderId="0" xfId="0" applyFont="1" applyBorder="1" applyAlignment="1">
      <alignment horizontal="left"/>
    </xf>
    <xf numFmtId="0" fontId="8" fillId="0" borderId="0" xfId="0" applyFont="1" applyBorder="1" applyAlignment="1">
      <alignment horizontal="right"/>
    </xf>
    <xf numFmtId="1" fontId="9" fillId="0" borderId="0" xfId="0" applyNumberFormat="1" applyFont="1" applyBorder="1" applyAlignment="1">
      <alignment horizontal="right"/>
    </xf>
    <xf numFmtId="0" fontId="9" fillId="0" borderId="0" xfId="0" applyFont="1" applyBorder="1" applyAlignment="1">
      <alignment horizontal="left"/>
    </xf>
    <xf numFmtId="0" fontId="7" fillId="0" borderId="11" xfId="0" applyFont="1" applyBorder="1" applyAlignment="1">
      <alignment horizontal="center"/>
    </xf>
    <xf numFmtId="0" fontId="1" fillId="0" borderId="0" xfId="0" applyFont="1" applyAlignment="1">
      <alignment horizontal="left"/>
    </xf>
    <xf numFmtId="0" fontId="6" fillId="0" borderId="16" xfId="0" applyFont="1" applyBorder="1" applyAlignment="1">
      <alignment horizontal="center" vertical="center" textRotation="90"/>
    </xf>
    <xf numFmtId="0" fontId="6" fillId="0" borderId="18" xfId="0" applyFont="1" applyBorder="1" applyAlignment="1">
      <alignment horizontal="center" vertical="center" textRotation="90"/>
    </xf>
    <xf numFmtId="0" fontId="6" fillId="0" borderId="14" xfId="0" applyFont="1" applyBorder="1" applyAlignment="1">
      <alignment horizontal="center" vertical="center" textRotation="90"/>
    </xf>
    <xf numFmtId="0" fontId="6" fillId="0" borderId="16" xfId="0" applyFont="1" applyBorder="1" applyAlignment="1">
      <alignment horizontal="center" textRotation="90"/>
    </xf>
    <xf numFmtId="0" fontId="6" fillId="0" borderId="18" xfId="0" applyFont="1" applyBorder="1" applyAlignment="1">
      <alignment horizontal="center" textRotation="90"/>
    </xf>
    <xf numFmtId="0" fontId="6" fillId="0" borderId="20" xfId="0" applyFont="1" applyBorder="1" applyAlignment="1">
      <alignment horizontal="center" textRotation="90"/>
    </xf>
    <xf numFmtId="0" fontId="7" fillId="0" borderId="0" xfId="0" applyFont="1" applyAlignment="1">
      <alignment horizontal="right"/>
    </xf>
    <xf numFmtId="0" fontId="6" fillId="0" borderId="3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17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jpeg"/><Relationship Id="rId1" Type="http://schemas.openxmlformats.org/officeDocument/2006/relationships/hyperlink" Target="http://www.ossaturebois-sacet.com/wp-content/uploads/2013/02/Plan-ossature-bois.jpg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12</xdr:col>
      <xdr:colOff>9525</xdr:colOff>
      <xdr:row>20</xdr:row>
      <xdr:rowOff>28575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714500"/>
          <a:ext cx="9153525" cy="2124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5</xdr:col>
      <xdr:colOff>114300</xdr:colOff>
      <xdr:row>38</xdr:row>
      <xdr:rowOff>66675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4000500"/>
          <a:ext cx="3924300" cy="3305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190500</xdr:colOff>
      <xdr:row>23</xdr:row>
      <xdr:rowOff>9525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048500" cy="4391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8</xdr:col>
      <xdr:colOff>133350</xdr:colOff>
      <xdr:row>40</xdr:row>
      <xdr:rowOff>47625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4381500"/>
          <a:ext cx="6229350" cy="3286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8</xdr:col>
      <xdr:colOff>314325</xdr:colOff>
      <xdr:row>66</xdr:row>
      <xdr:rowOff>95250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7810500"/>
          <a:ext cx="6410325" cy="4857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161925</xdr:colOff>
      <xdr:row>23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09925" cy="4400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12</xdr:col>
      <xdr:colOff>266700</xdr:colOff>
      <xdr:row>16</xdr:row>
      <xdr:rowOff>28575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10000" y="0"/>
          <a:ext cx="5600700" cy="3076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54455</xdr:rowOff>
    </xdr:from>
    <xdr:to>
      <xdr:col>8</xdr:col>
      <xdr:colOff>4018</xdr:colOff>
      <xdr:row>24</xdr:row>
      <xdr:rowOff>48597</xdr:rowOff>
    </xdr:to>
    <xdr:pic>
      <xdr:nvPicPr>
        <xdr:cNvPr id="2" name="Picture 3" descr="Plan-ossature-bois">
          <a:hlinkClick xmlns:r="http://schemas.openxmlformats.org/officeDocument/2006/relationships" r:id="rId1" tooltip="Construction ossature bois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4455"/>
          <a:ext cx="6100018" cy="4585192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29279</xdr:colOff>
      <xdr:row>25</xdr:row>
      <xdr:rowOff>19298</xdr:rowOff>
    </xdr:from>
    <xdr:to>
      <xdr:col>2</xdr:col>
      <xdr:colOff>738675</xdr:colOff>
      <xdr:row>38</xdr:row>
      <xdr:rowOff>126353</xdr:rowOff>
    </xdr:to>
    <xdr:pic>
      <xdr:nvPicPr>
        <xdr:cNvPr id="3" name="il_fi" descr="http://www.ecocasa.be/content/FCKeditor/user_files/Image/2006/technique/murs_massifs_02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9279" y="4800848"/>
          <a:ext cx="2233396" cy="25835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419100</xdr:colOff>
      <xdr:row>24</xdr:row>
      <xdr:rowOff>123825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277100" cy="4695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hyperlink" Target="http://guide-solutions.rockwool.fr/produits--systemes/toiture-comble-mur-cloison-plancher-sol--cheminee/rockmur.aspx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opLeftCell="A15" zoomScaleNormal="100" workbookViewId="0">
      <selection activeCell="I28" sqref="I28"/>
    </sheetView>
  </sheetViews>
  <sheetFormatPr baseColWidth="10"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topLeftCell="A46" workbookViewId="0">
      <selection activeCell="J63" sqref="J63"/>
    </sheetView>
  </sheetViews>
  <sheetFormatPr baseColWidth="10" defaultRowHeight="1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G21:H30"/>
  <sheetViews>
    <sheetView workbookViewId="0">
      <selection activeCell="H30" sqref="H30"/>
    </sheetView>
  </sheetViews>
  <sheetFormatPr baseColWidth="10" defaultRowHeight="15"/>
  <sheetData>
    <row r="21" spans="7:8">
      <c r="G21">
        <f>6100/500</f>
        <v>12.2</v>
      </c>
    </row>
    <row r="30" spans="7:8">
      <c r="H30" t="s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D9"/>
  <sheetViews>
    <sheetView workbookViewId="0">
      <selection activeCell="B15" sqref="B15"/>
    </sheetView>
  </sheetViews>
  <sheetFormatPr baseColWidth="10" defaultRowHeight="15"/>
  <cols>
    <col min="1" max="1" width="38" bestFit="1" customWidth="1"/>
    <col min="2" max="2" width="19" bestFit="1" customWidth="1"/>
    <col min="3" max="3" width="9" bestFit="1" customWidth="1"/>
  </cols>
  <sheetData>
    <row r="1" spans="1:4" s="1" customFormat="1">
      <c r="A1" s="1" t="s">
        <v>1</v>
      </c>
      <c r="B1" s="1" t="s">
        <v>2</v>
      </c>
      <c r="C1" s="52" t="s">
        <v>3</v>
      </c>
      <c r="D1" s="52"/>
    </row>
    <row r="2" spans="1:4">
      <c r="A2" t="s">
        <v>4</v>
      </c>
      <c r="B2" t="s">
        <v>11</v>
      </c>
      <c r="C2" s="2" t="s">
        <v>15</v>
      </c>
      <c r="D2" t="s">
        <v>16</v>
      </c>
    </row>
    <row r="3" spans="1:4">
      <c r="A3" t="s">
        <v>5</v>
      </c>
      <c r="B3" t="s">
        <v>11</v>
      </c>
      <c r="C3">
        <v>0.4</v>
      </c>
      <c r="D3" t="s">
        <v>16</v>
      </c>
    </row>
    <row r="4" spans="1:4">
      <c r="A4" t="s">
        <v>6</v>
      </c>
      <c r="B4" t="s">
        <v>12</v>
      </c>
      <c r="C4">
        <v>0.3</v>
      </c>
      <c r="D4" t="s">
        <v>16</v>
      </c>
    </row>
    <row r="5" spans="1:4">
      <c r="A5" t="s">
        <v>7</v>
      </c>
      <c r="B5" t="s">
        <v>13</v>
      </c>
      <c r="C5">
        <v>0.2</v>
      </c>
      <c r="D5" t="s">
        <v>16</v>
      </c>
    </row>
    <row r="7" spans="1:4">
      <c r="A7" t="s">
        <v>8</v>
      </c>
      <c r="B7" t="s">
        <v>11</v>
      </c>
      <c r="C7">
        <v>0.4</v>
      </c>
      <c r="D7" t="s">
        <v>16</v>
      </c>
    </row>
    <row r="8" spans="1:4">
      <c r="A8" t="s">
        <v>9</v>
      </c>
      <c r="B8" t="s">
        <v>13</v>
      </c>
      <c r="C8">
        <v>0.2</v>
      </c>
      <c r="D8" t="s">
        <v>16</v>
      </c>
    </row>
    <row r="9" spans="1:4">
      <c r="A9" t="s">
        <v>10</v>
      </c>
      <c r="B9" t="s">
        <v>14</v>
      </c>
      <c r="C9" s="2" t="s">
        <v>17</v>
      </c>
      <c r="D9" t="s">
        <v>16</v>
      </c>
    </row>
  </sheetData>
  <mergeCells count="1">
    <mergeCell ref="C1:D1"/>
  </mergeCell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5:H37"/>
  <sheetViews>
    <sheetView topLeftCell="A13" workbookViewId="0">
      <selection activeCell="H49" sqref="H49"/>
    </sheetView>
  </sheetViews>
  <sheetFormatPr baseColWidth="10" defaultRowHeight="15"/>
  <sheetData>
    <row r="5" spans="1:8" ht="16.5">
      <c r="A5" s="3"/>
      <c r="H5" s="4"/>
    </row>
    <row r="15" spans="1:8">
      <c r="A15" s="5"/>
    </row>
    <row r="16" spans="1:8">
      <c r="H16" s="4"/>
    </row>
    <row r="26" spans="4:4">
      <c r="D26" s="6" t="s">
        <v>18</v>
      </c>
    </row>
    <row r="27" spans="4:4">
      <c r="D27" s="6" t="s">
        <v>19</v>
      </c>
    </row>
    <row r="28" spans="4:4">
      <c r="D28" s="6" t="s">
        <v>20</v>
      </c>
    </row>
    <row r="29" spans="4:4">
      <c r="D29" s="6" t="s">
        <v>21</v>
      </c>
    </row>
    <row r="30" spans="4:4">
      <c r="D30" s="6" t="s">
        <v>22</v>
      </c>
    </row>
    <row r="31" spans="4:4">
      <c r="D31" s="6" t="s">
        <v>23</v>
      </c>
    </row>
    <row r="32" spans="4:4">
      <c r="D32" s="6" t="s">
        <v>24</v>
      </c>
    </row>
    <row r="33" spans="4:4">
      <c r="D33" s="6" t="s">
        <v>25</v>
      </c>
    </row>
    <row r="34" spans="4:4">
      <c r="D34" s="6" t="s">
        <v>26</v>
      </c>
    </row>
    <row r="35" spans="4:4">
      <c r="D35" s="6" t="s">
        <v>27</v>
      </c>
    </row>
    <row r="36" spans="4:4">
      <c r="D36" s="6" t="s">
        <v>28</v>
      </c>
    </row>
    <row r="37" spans="4:4">
      <c r="D37" s="6" t="s">
        <v>29</v>
      </c>
    </row>
  </sheetData>
  <hyperlinks>
    <hyperlink ref="D32" r:id="rId1" display="http://guide-solutions.rockwool.fr/produits--systemes/toiture-comble-mur-cloison-plancher-sol--cheminee/rockmur.aspx"/>
  </hyperlinks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O23"/>
  <sheetViews>
    <sheetView topLeftCell="C1" workbookViewId="0">
      <selection activeCell="N15" sqref="N15"/>
    </sheetView>
  </sheetViews>
  <sheetFormatPr baseColWidth="10" defaultRowHeight="14.25"/>
  <cols>
    <col min="1" max="1" width="3.7109375" style="8" bestFit="1" customWidth="1"/>
    <col min="2" max="2" width="20.42578125" style="8" bestFit="1" customWidth="1"/>
    <col min="3" max="3" width="14.7109375" style="8" customWidth="1"/>
    <col min="4" max="4" width="3.7109375" style="8" bestFit="1" customWidth="1"/>
    <col min="5" max="5" width="6.7109375" style="8" bestFit="1" customWidth="1"/>
    <col min="6" max="6" width="5.5703125" style="8" bestFit="1" customWidth="1"/>
    <col min="7" max="7" width="5.140625" style="8" bestFit="1" customWidth="1"/>
    <col min="8" max="8" width="9" style="8" bestFit="1" customWidth="1"/>
    <col min="9" max="9" width="8.42578125" style="8" bestFit="1" customWidth="1"/>
    <col min="10" max="10" width="10.7109375" style="8" bestFit="1" customWidth="1"/>
    <col min="11" max="15" width="11.42578125" style="15"/>
    <col min="16" max="16384" width="11.42578125" style="8"/>
  </cols>
  <sheetData>
    <row r="1" spans="1:15" ht="24" thickBot="1">
      <c r="A1" s="7" t="s">
        <v>30</v>
      </c>
    </row>
    <row r="2" spans="1:15" s="9" customFormat="1" ht="73.5">
      <c r="A2" s="29"/>
      <c r="B2" s="30" t="s">
        <v>31</v>
      </c>
      <c r="C2" s="51" t="s">
        <v>70</v>
      </c>
      <c r="D2" s="31" t="s">
        <v>32</v>
      </c>
      <c r="E2" s="32" t="s">
        <v>33</v>
      </c>
      <c r="F2" s="32" t="s">
        <v>34</v>
      </c>
      <c r="G2" s="32" t="s">
        <v>35</v>
      </c>
      <c r="H2" s="32" t="s">
        <v>36</v>
      </c>
      <c r="I2" s="32" t="s">
        <v>37</v>
      </c>
      <c r="J2" s="33" t="s">
        <v>38</v>
      </c>
      <c r="K2" s="24"/>
      <c r="L2" s="24"/>
      <c r="M2" s="24"/>
      <c r="N2" s="24"/>
      <c r="O2" s="24"/>
    </row>
    <row r="3" spans="1:15" s="9" customFormat="1" ht="15">
      <c r="A3" s="34"/>
      <c r="B3" s="25"/>
      <c r="C3" s="10"/>
      <c r="D3" s="10"/>
      <c r="E3" s="11" t="s">
        <v>39</v>
      </c>
      <c r="F3" s="11" t="s">
        <v>39</v>
      </c>
      <c r="G3" s="11" t="s">
        <v>39</v>
      </c>
      <c r="H3" s="11" t="s">
        <v>40</v>
      </c>
      <c r="I3" s="11" t="s">
        <v>41</v>
      </c>
      <c r="J3" s="35" t="s">
        <v>42</v>
      </c>
      <c r="K3" s="24"/>
      <c r="L3" s="24"/>
      <c r="M3" s="24"/>
      <c r="N3" s="24"/>
      <c r="O3" s="24"/>
    </row>
    <row r="4" spans="1:15">
      <c r="A4" s="53" t="s">
        <v>43</v>
      </c>
      <c r="B4" s="26" t="s">
        <v>44</v>
      </c>
      <c r="C4" s="12" t="s">
        <v>71</v>
      </c>
      <c r="D4" s="12"/>
      <c r="E4" s="13">
        <v>6100</v>
      </c>
      <c r="F4" s="13">
        <v>3000</v>
      </c>
      <c r="G4" s="13">
        <v>35</v>
      </c>
      <c r="H4" s="14">
        <f>E4*F4*G4/1000000000</f>
        <v>0.64049999999999996</v>
      </c>
      <c r="I4" s="13"/>
      <c r="J4" s="36">
        <f>H4*I4</f>
        <v>0</v>
      </c>
    </row>
    <row r="5" spans="1:15">
      <c r="A5" s="54"/>
      <c r="B5" s="27" t="s">
        <v>45</v>
      </c>
      <c r="C5" s="16" t="s">
        <v>71</v>
      </c>
      <c r="D5" s="16"/>
      <c r="E5" s="17">
        <f>(10*2800)+(4*595)+(4*865)</f>
        <v>33840</v>
      </c>
      <c r="F5" s="17">
        <v>30</v>
      </c>
      <c r="G5" s="17">
        <v>30</v>
      </c>
      <c r="H5" s="18">
        <f>E5*F5*G5/1000000000</f>
        <v>3.0456E-2</v>
      </c>
      <c r="I5" s="17"/>
      <c r="J5" s="37">
        <f>H5*I5</f>
        <v>0</v>
      </c>
    </row>
    <row r="6" spans="1:15">
      <c r="A6" s="54"/>
      <c r="B6" s="27" t="s">
        <v>72</v>
      </c>
      <c r="C6" s="27" t="s">
        <v>46</v>
      </c>
      <c r="D6" s="16"/>
      <c r="E6" s="17">
        <v>6100</v>
      </c>
      <c r="F6" s="17">
        <v>3000</v>
      </c>
      <c r="G6" s="17">
        <v>30</v>
      </c>
      <c r="H6" s="18">
        <f>E6*F6*G6/1000000000</f>
        <v>0.54900000000000004</v>
      </c>
      <c r="I6" s="17"/>
      <c r="J6" s="37">
        <f>H6*I6</f>
        <v>0</v>
      </c>
    </row>
    <row r="7" spans="1:15">
      <c r="A7" s="54"/>
      <c r="B7" s="27" t="s">
        <v>73</v>
      </c>
      <c r="C7" s="16" t="s">
        <v>47</v>
      </c>
      <c r="D7" s="16"/>
      <c r="E7" s="17">
        <v>6100</v>
      </c>
      <c r="F7" s="17">
        <v>2830</v>
      </c>
      <c r="G7" s="17">
        <v>14</v>
      </c>
      <c r="H7" s="18">
        <f>E7*F7*G7/1000000000</f>
        <v>0.24168200000000001</v>
      </c>
      <c r="I7" s="17"/>
      <c r="J7" s="37">
        <f>H7*I7</f>
        <v>0</v>
      </c>
    </row>
    <row r="8" spans="1:15">
      <c r="A8" s="54"/>
      <c r="B8" s="27" t="s">
        <v>48</v>
      </c>
      <c r="C8" s="16"/>
      <c r="D8" s="60" t="s">
        <v>49</v>
      </c>
      <c r="E8" s="61"/>
      <c r="F8" s="61"/>
      <c r="G8" s="61"/>
      <c r="H8" s="61"/>
      <c r="I8" s="61"/>
      <c r="J8" s="62"/>
    </row>
    <row r="9" spans="1:15" ht="15" customHeight="1">
      <c r="A9" s="53" t="s">
        <v>50</v>
      </c>
      <c r="B9" s="26" t="s">
        <v>72</v>
      </c>
      <c r="C9" s="26" t="s">
        <v>51</v>
      </c>
      <c r="D9" s="12"/>
      <c r="E9" s="13">
        <v>6100</v>
      </c>
      <c r="F9" s="13">
        <v>3000</v>
      </c>
      <c r="G9" s="13">
        <v>120</v>
      </c>
      <c r="H9" s="14">
        <f t="shared" ref="H9" si="0">E9*F9*G9/1000000000</f>
        <v>2.1960000000000002</v>
      </c>
      <c r="I9" s="13"/>
      <c r="J9" s="38">
        <f>H9*I9</f>
        <v>0</v>
      </c>
    </row>
    <row r="10" spans="1:15" ht="15" customHeight="1">
      <c r="A10" s="54"/>
      <c r="B10" s="27" t="s">
        <v>52</v>
      </c>
      <c r="C10" s="16" t="s">
        <v>71</v>
      </c>
      <c r="D10" s="16">
        <v>4</v>
      </c>
      <c r="E10" s="17">
        <v>6100</v>
      </c>
      <c r="F10" s="17">
        <v>120</v>
      </c>
      <c r="G10" s="17">
        <v>45</v>
      </c>
      <c r="H10" s="18">
        <f>D10*E10*F10*G10/1000000000</f>
        <v>0.13175999999999999</v>
      </c>
      <c r="I10" s="17"/>
      <c r="J10" s="37">
        <f t="shared" ref="J10:J12" si="1">H10*I10</f>
        <v>0</v>
      </c>
    </row>
    <row r="11" spans="1:15">
      <c r="A11" s="54"/>
      <c r="B11" s="27" t="s">
        <v>53</v>
      </c>
      <c r="C11" s="16" t="s">
        <v>71</v>
      </c>
      <c r="D11" s="16">
        <v>14</v>
      </c>
      <c r="E11" s="17">
        <v>2800</v>
      </c>
      <c r="F11" s="17">
        <v>120</v>
      </c>
      <c r="G11" s="17">
        <v>45</v>
      </c>
      <c r="H11" s="18">
        <f>D11*E11*F11*G11/1000000000</f>
        <v>0.21168000000000001</v>
      </c>
      <c r="I11" s="17"/>
      <c r="J11" s="37">
        <f t="shared" si="1"/>
        <v>0</v>
      </c>
    </row>
    <row r="12" spans="1:15">
      <c r="A12" s="55"/>
      <c r="B12" s="28" t="s">
        <v>54</v>
      </c>
      <c r="C12" s="16" t="s">
        <v>71</v>
      </c>
      <c r="D12" s="19">
        <v>2</v>
      </c>
      <c r="E12" s="20">
        <v>2400</v>
      </c>
      <c r="F12" s="20">
        <v>120</v>
      </c>
      <c r="G12" s="20">
        <v>45</v>
      </c>
      <c r="H12" s="18">
        <f>D12*E12*F12*G12/1000000000</f>
        <v>2.5919999999999999E-2</v>
      </c>
      <c r="I12" s="20"/>
      <c r="J12" s="39">
        <f t="shared" si="1"/>
        <v>0</v>
      </c>
    </row>
    <row r="13" spans="1:15">
      <c r="A13" s="56" t="s">
        <v>55</v>
      </c>
      <c r="B13" s="26" t="s">
        <v>56</v>
      </c>
      <c r="C13" s="12"/>
      <c r="D13" s="63" t="s">
        <v>49</v>
      </c>
      <c r="E13" s="64"/>
      <c r="F13" s="64"/>
      <c r="G13" s="64"/>
      <c r="H13" s="64"/>
      <c r="I13" s="64"/>
      <c r="J13" s="65"/>
    </row>
    <row r="14" spans="1:15">
      <c r="A14" s="57"/>
      <c r="B14" s="27" t="s">
        <v>57</v>
      </c>
      <c r="C14" s="16" t="s">
        <v>71</v>
      </c>
      <c r="D14" s="16"/>
      <c r="E14" s="17">
        <f>(10*2800)+(4*595)+(4*865)</f>
        <v>33840</v>
      </c>
      <c r="F14" s="17">
        <v>45</v>
      </c>
      <c r="G14" s="17">
        <v>25</v>
      </c>
      <c r="H14" s="18">
        <f>E14*F14*G14/1000000000</f>
        <v>3.807E-2</v>
      </c>
      <c r="I14" s="17"/>
      <c r="J14" s="37">
        <f>H14*I14</f>
        <v>0</v>
      </c>
    </row>
    <row r="15" spans="1:15" ht="15" thickBot="1">
      <c r="A15" s="58"/>
      <c r="B15" s="40" t="s">
        <v>75</v>
      </c>
      <c r="C15" s="41" t="s">
        <v>74</v>
      </c>
      <c r="D15" s="41"/>
      <c r="E15" s="42">
        <v>6100</v>
      </c>
      <c r="F15" s="42">
        <v>2830</v>
      </c>
      <c r="G15" s="42">
        <v>13</v>
      </c>
      <c r="H15" s="43">
        <f>E15*F15*G15/1000000000</f>
        <v>0.22441900000000001</v>
      </c>
      <c r="I15" s="42"/>
      <c r="J15" s="44">
        <f>H15*I15</f>
        <v>0</v>
      </c>
    </row>
    <row r="16" spans="1:15" ht="15">
      <c r="G16" s="59" t="s">
        <v>58</v>
      </c>
      <c r="H16" s="59"/>
      <c r="I16" s="59"/>
      <c r="J16" s="46">
        <f>SUM(J4:J15)</f>
        <v>0</v>
      </c>
      <c r="K16" s="45" t="s">
        <v>67</v>
      </c>
    </row>
    <row r="17" spans="1:15" ht="23.25">
      <c r="A17" s="7" t="s">
        <v>59</v>
      </c>
    </row>
    <row r="18" spans="1:15" ht="15">
      <c r="I18" s="9" t="s">
        <v>61</v>
      </c>
      <c r="J18" s="9" t="s">
        <v>62</v>
      </c>
    </row>
    <row r="19" spans="1:15" s="9" customFormat="1" ht="15">
      <c r="A19" s="8" t="s">
        <v>60</v>
      </c>
      <c r="I19" s="21">
        <v>6100</v>
      </c>
      <c r="J19" s="21">
        <v>120</v>
      </c>
      <c r="K19" s="48">
        <f>I19*J19</f>
        <v>732000</v>
      </c>
      <c r="L19" s="47" t="s">
        <v>68</v>
      </c>
      <c r="M19" s="24"/>
      <c r="N19" s="24"/>
      <c r="O19" s="24"/>
    </row>
    <row r="20" spans="1:15" s="9" customFormat="1" ht="15">
      <c r="I20" s="9" t="s">
        <v>63</v>
      </c>
      <c r="J20" s="9" t="s">
        <v>64</v>
      </c>
      <c r="K20" s="24"/>
      <c r="L20" s="24"/>
      <c r="M20" s="24"/>
      <c r="N20" s="24"/>
      <c r="O20" s="24"/>
    </row>
    <row r="21" spans="1:15" s="9" customFormat="1" ht="15">
      <c r="A21" s="8" t="s">
        <v>65</v>
      </c>
      <c r="I21" s="22">
        <f>J16</f>
        <v>0</v>
      </c>
      <c r="J21" s="21">
        <v>10</v>
      </c>
      <c r="K21" s="49">
        <f>I21*J21</f>
        <v>0</v>
      </c>
      <c r="L21" s="50" t="s">
        <v>66</v>
      </c>
      <c r="M21" s="24"/>
      <c r="N21" s="24"/>
      <c r="O21" s="24"/>
    </row>
    <row r="22" spans="1:15" ht="15">
      <c r="A22" s="8" t="s">
        <v>69</v>
      </c>
      <c r="I22" s="9"/>
      <c r="J22" s="9"/>
      <c r="K22" s="45">
        <f>K21/6.1</f>
        <v>0</v>
      </c>
      <c r="L22" s="45" t="s">
        <v>66</v>
      </c>
    </row>
    <row r="23" spans="1:15">
      <c r="I23" s="23"/>
      <c r="J23" s="23"/>
    </row>
  </sheetData>
  <mergeCells count="6">
    <mergeCell ref="A4:A8"/>
    <mergeCell ref="A9:A12"/>
    <mergeCell ref="A13:A15"/>
    <mergeCell ref="G16:I16"/>
    <mergeCell ref="D8:J8"/>
    <mergeCell ref="D13:J13"/>
  </mergeCells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 activeCell="K5" sqref="K5"/>
    </sheetView>
  </sheetViews>
  <sheetFormatPr baseColWidth="10"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Bac acier</vt:lpstr>
      <vt:lpstr>Isolant toiture</vt:lpstr>
      <vt:lpstr>IPN 180</vt:lpstr>
      <vt:lpstr>Terrain</vt:lpstr>
      <vt:lpstr>Ossature bois</vt:lpstr>
      <vt:lpstr>Description mur</vt:lpstr>
      <vt:lpstr>BBM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Berny</dc:creator>
  <cp:lastModifiedBy>Berny</cp:lastModifiedBy>
  <cp:lastPrinted>2013-12-28T18:00:19Z</cp:lastPrinted>
  <dcterms:created xsi:type="dcterms:W3CDTF">2013-12-28T14:05:11Z</dcterms:created>
  <dcterms:modified xsi:type="dcterms:W3CDTF">2014-02-17T08:18:35Z</dcterms:modified>
</cp:coreProperties>
</file>